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xr:revisionPtr revIDLastSave="0" documentId="13_ncr:1_{26F3941D-D62B-42FC-AD04-B5442FB791A8}" xr6:coauthVersionLast="47" xr6:coauthVersionMax="47" xr10:uidLastSave="{00000000-0000-0000-0000-000000000000}"/>
  <bookViews>
    <workbookView xWindow="28680" yWindow="-120" windowWidth="29040" windowHeight="15720" tabRatio="768" activeTab="2" xr2:uid="{00000000-000D-0000-FFFF-FFFF00000000}"/>
  </bookViews>
  <sheets>
    <sheet name="წყლით ქრობა" sheetId="15" r:id="rId1"/>
    <sheet name="სიგნალიზაცია" sheetId="10" r:id="rId2"/>
    <sheet name="ავარიული განათება" sheetId="14" r:id="rId3"/>
  </sheets>
  <definedNames>
    <definedName name="_xlnm.Print_Area" localSheetId="2">'ავარიული განათება'!$A$1:$G$13</definedName>
    <definedName name="_xlnm.Print_Area" localSheetId="1">სიგნალიზაცია!$A$1:$G$24</definedName>
    <definedName name="_xlnm.Print_Area" localSheetId="0">'წყლით ქრობა'!$A$1:$G$24</definedName>
    <definedName name="_xlnm.Print_Titles" localSheetId="2">'ავარიული განათება'!$2:$3</definedName>
    <definedName name="_xlnm.Print_Titles" localSheetId="1">სიგნალიზაცია!$2:$3</definedName>
    <definedName name="_xlnm.Print_Titles" localSheetId="0">'წყლით ქრობა'!$1:$2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 i="14" l="1"/>
  <c r="I12" i="14"/>
  <c r="I6" i="14"/>
  <c r="I7" i="14"/>
  <c r="I9" i="14"/>
  <c r="I10" i="14"/>
  <c r="I11" i="14"/>
  <c r="I5" i="14"/>
  <c r="I23" i="10"/>
  <c r="I22" i="10"/>
  <c r="I21" i="10"/>
  <c r="I20" i="10"/>
  <c r="I19" i="10"/>
  <c r="I18" i="10"/>
  <c r="I17" i="10"/>
  <c r="I16" i="10"/>
  <c r="I14" i="10"/>
  <c r="I13" i="10"/>
  <c r="I12" i="10"/>
  <c r="I11" i="10"/>
  <c r="I10" i="10"/>
  <c r="I9" i="10"/>
  <c r="I8" i="10"/>
  <c r="I6" i="10"/>
  <c r="I5" i="10"/>
  <c r="I23" i="15"/>
  <c r="I20" i="15"/>
  <c r="I21" i="15"/>
  <c r="I19" i="15"/>
  <c r="I16" i="15"/>
  <c r="I17" i="15"/>
  <c r="I14" i="15"/>
  <c r="I13" i="15"/>
  <c r="I12" i="15"/>
  <c r="I11" i="15"/>
  <c r="I10" i="15"/>
  <c r="I5" i="15"/>
  <c r="I6" i="15"/>
  <c r="I7" i="15"/>
  <c r="I8" i="15"/>
  <c r="I4" i="15"/>
  <c r="G14" i="15"/>
  <c r="G10" i="15"/>
  <c r="G12" i="15"/>
  <c r="G13" i="15"/>
  <c r="G11" i="15"/>
  <c r="G10" i="10"/>
  <c r="G5" i="10" l="1"/>
  <c r="G16" i="15"/>
  <c r="G17" i="15" s="1"/>
  <c r="G6" i="10" l="1"/>
</calcChain>
</file>

<file path=xl/sharedStrings.xml><?xml version="1.0" encoding="utf-8"?>
<sst xmlns="http://schemas.openxmlformats.org/spreadsheetml/2006/main" count="170" uniqueCount="106">
  <si>
    <t>ერთეული</t>
  </si>
  <si>
    <t>რაოდენობა</t>
  </si>
  <si>
    <t>ცალი</t>
  </si>
  <si>
    <t>დასახელება</t>
  </si>
  <si>
    <t>#</t>
  </si>
  <si>
    <t>მეტრი</t>
  </si>
  <si>
    <t>სამისამართო კვამლის დეტექტორი</t>
  </si>
  <si>
    <t>სამისამართო სამაგრი ძირი</t>
  </si>
  <si>
    <t>უწყვეტობის გადასართველი ფირფიტით, უჟანგავი კონტაქტებით</t>
  </si>
  <si>
    <t>სამისამართო ხელის ღილაკი</t>
  </si>
  <si>
    <t>სამისამართო.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140 uA; განგაშის რეჟიმში დენის მოხმარება არაუმეტეს 10mA; ნორმების შესაბამისობა - EN 54-11, EN 54-17.</t>
  </si>
  <si>
    <t>სამისამართო მოდული</t>
  </si>
  <si>
    <t>სამისამართო შემსვლელ გამომსვლელი მოდული, სამუშაო ძაბვა ≤20...30≥ 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</si>
  <si>
    <t>კაბელები</t>
  </si>
  <si>
    <t>ავარიული განათება</t>
  </si>
  <si>
    <t>დენის არააალებადი კაბელი</t>
  </si>
  <si>
    <t>სახანძრო კაბელი</t>
  </si>
  <si>
    <t>2X1.5  კაბელი, 100% სპილენძი,  არა აალებადი. N2XH</t>
  </si>
  <si>
    <t>JE-H(ST)H FE180 1*2*0.8+0.40mm სახანძრო კაბელი</t>
  </si>
  <si>
    <t>ავარიული სანათი</t>
  </si>
  <si>
    <t>სამუშაო ძაბვა 220ვ ; სიმძლავრე არანაკლებ 18 ვატი, ნათების ხანგრძლივობა  არანაკლებ 1 საათი,   ლედ ნათებით.  ფოტობიოლოგიური რისკის გარეშე . ნათების ტემპერატურა არანაკლებ 6000K. სერტიფიცირება: EN60598</t>
  </si>
  <si>
    <t>ავარიული გასასვლელის მანიშნებელი (მიმართულება ქვევით/პირდაპირ ან მარჯვნივ, მარცხვნივ)</t>
  </si>
  <si>
    <t>ავარიული გასასვლელის მანიშნებელი (მიმართულება ქვევით/პირდაპირ ან მარჯვნივ, მარცხნივ) სამუშაო ძაბვა 220-230 Vac არანაკლებ ხილვადობის მანძილი 20 მ.  ნათების ხანგრძლივობა ავტონომიურ რეჟიმში არანაკლებ 2 საათი.  დამაგრების შესაძლებლობა: ჭერი, დროშისებრი, კედელი,  დაკიდული ჭერი. ნათების ტემპერატურა 6000K, ფოტობიოლოგიური რისკის გარეშე.</t>
  </si>
  <si>
    <t>ავარიული გასასვლელის მანიშნებელი (EXIT)</t>
  </si>
  <si>
    <t>ავარიული გასასვლელის მანიშნებელი (EXIT) სამუშაო ძაბვა 220-230 Vac არანაკლებ ხილვადობის მანძილი 20 მ.  ნათების ხანგრძლივობა ავტონომიურ რეჟიმში არანაკლებ 2 საათი.  დამაგრების შესაძლებლობა: ჭერი, დროშისებრი, კედელი,  დაკიდული ჭერი. ნათების ტემპერატურა 6000K, ფოტობიოლოგიური რისკის გარეშე.</t>
  </si>
  <si>
    <t>სახანძრო სიგნალიზაცია</t>
  </si>
  <si>
    <t>სპეციფიკაცია</t>
  </si>
  <si>
    <t>ავტომატური დამისამართებით; სამუშაო ძაბვა ≤20...30≥ Vdc; მორიგე რეჟიმში მოხმარებული ელ.ენერგია არაუმეტეს 350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ტემპერატურული  რეჟიმი ≤-5ºC...+40ºC≥.</t>
  </si>
  <si>
    <t>მანათობელი სამისამართო სირენა</t>
  </si>
  <si>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საჭიროების შემთხვევაში არანაკლებ 6 ვერსიამდე, არაანაკლებ 97-დბ 1 მეტრზე, ნორმების შესაბამისობა - EN 54-17, EN 54-3, EN 54-23, EN6100-6.</t>
  </si>
  <si>
    <t>2.5</t>
  </si>
  <si>
    <t>2.6</t>
  </si>
  <si>
    <t>2.7</t>
  </si>
  <si>
    <t>1</t>
  </si>
  <si>
    <t>მილები</t>
  </si>
  <si>
    <t>1.1</t>
  </si>
  <si>
    <t>შავი ფოლადის მილი</t>
  </si>
  <si>
    <t>1.2</t>
  </si>
  <si>
    <t>DN50, ERW, EN-10255, Standard</t>
  </si>
  <si>
    <t>მილების აქსესუარები და დამატებითი სამუშაოები</t>
  </si>
  <si>
    <t>2.1</t>
  </si>
  <si>
    <t>ფოლადის მილის საკიდი</t>
  </si>
  <si>
    <t>(sprinkler clamp)-DN100  UL Listed &amp; FM approved</t>
  </si>
  <si>
    <t>2.2</t>
  </si>
  <si>
    <t>(sprinkler clamp)-DN50  UL Listed &amp; FM approved</t>
  </si>
  <si>
    <t>ვიქტავლიკური, ხრახნიანი, შესადუღებელი ფიტინგები</t>
  </si>
  <si>
    <t>(სამკაპი, მუხლი, გადამყვანი, მექანიკური გადაბმა), UL Listed &amp; FM approved</t>
  </si>
  <si>
    <t>კომპლ.</t>
  </si>
  <si>
    <t>40% (მილების ფასის)</t>
  </si>
  <si>
    <t>2.4</t>
  </si>
  <si>
    <t>მილების დამუშავება საღებავით</t>
  </si>
  <si>
    <t>ანტიკოროზიული საღებავით დამუშავება</t>
  </si>
  <si>
    <t>მილის პირების დამუშავება</t>
  </si>
  <si>
    <t>ე.წ ვიქტავლიკური ღარის/ხრახნის მოჭრა ფიტინგების მოსარგებად</t>
  </si>
  <si>
    <t>სახანძრო კარადები, სახანძრო მისაერთებლები და ჰიდრანტი</t>
  </si>
  <si>
    <t>3.1</t>
  </si>
  <si>
    <t>სახანძრო კარადა</t>
  </si>
  <si>
    <t xml:space="preserve">კომპლექტაცია: ონკანი სტორზ 51მმ, სახელო L=30მ., ქანჩი, ლულა; Fire cabinet (valve, hose, coupling, nozzle) [DN50; Length =30 m] </t>
  </si>
  <si>
    <t>3.2</t>
  </si>
  <si>
    <t>OS&amp;Y Gate Valve</t>
  </si>
  <si>
    <t xml:space="preserve">ცენტრალური ჩამკეტი ურდული DN100
OS&amp;Y Gate valve </t>
  </si>
  <si>
    <t>DN80, ERW, EN-10255, Standard</t>
  </si>
  <si>
    <t>(sprinkler clamp)-DN80  UL Listed &amp; FM approved</t>
  </si>
  <si>
    <t>1.4</t>
  </si>
  <si>
    <t>პოლიეთილენის მილი</t>
  </si>
  <si>
    <t>HDPE DN100, PV16</t>
  </si>
  <si>
    <t>ერთშრიანი გოფრირებული მილი</t>
  </si>
  <si>
    <t>გალვანიზირებული საკაბელო ხონჩა</t>
  </si>
  <si>
    <t>20X10mm</t>
  </si>
  <si>
    <t>*შენიშვნა : მასალათა ჩამონათვალის რაოდენობები დაზუსტდეს და დაედაროს ადგილზე დამონტაჟებულ სისტემას.</t>
  </si>
  <si>
    <t>სახანძრო ბრიგადისთვის გამოსაყენებელი ონკანი STORZ-ის ტიპის 77მმ</t>
  </si>
  <si>
    <t>Landing valve Storz type 77mm</t>
  </si>
  <si>
    <t>სამისამართო კომბინირებული დეტექტორი</t>
  </si>
  <si>
    <t>ავტომატური დამისამართებით; სამუშაო ძაბვა ≤20...30≥ Vdc; მორიგე რეჟიმში მოხმარებული ელ.ენერგია არაუმეტეს 350 uA; განგაშის რეჟიმში დენის მოხმარება არაუმეტეს 10mA;  ინტეგრირებული იზოლატორი. ხანძრის აღმოჩენის არანაკლებ 5 რეჟიმი. დეტექტორის ლედ.ნათურის პანელიდან მართვის შესაძლებლობა. ნორმების შესაბამისობა - EN-54-7:2, EN-54-17,  EN-54-5. დაბინძურების შესახებ ინფორმაციის მიწოდების საშუალება.  ტემპერატურული რეჟიმი ≤-5 ºC...+40 ºC≥.</t>
  </si>
  <si>
    <t>სამისამართო თერმული დეტექტორი</t>
  </si>
  <si>
    <t>ავტომატური დამისამართებით; სამუშაო ძაბვა ≤19...30≥ Vdc; მორიგე რეჟიმში მოხმარებული ელ.ენერგია არაუმეტეს 200 uA; განგაშის რეჟიმში დენის მოხმარება არაუმეტეს 10mA; კვამლის აღმოჩენის არანაკლებ 4 მგრძნობელობა. ინტეგრირებული იზოლატორი. ნორმების შესაბამისობა -  EN-54-5; EN-54-17; დაბინძურების შესახებ ინფორმაციის მიწოდების საშუალება. ტემპერატურული  რეჟიმი ≤-5ºC...+40ºC≥. დაცვის კლასი არანაკლებ IP40</t>
  </si>
  <si>
    <t xml:space="preserve">                       სახანძრო-საგანგაშო სიგნალიზაციის სისტემის სპეციფიკაცია
</t>
  </si>
  <si>
    <t xml:space="preserve">                       ევაკუაციის მართვის და ავარიული განათების სისტემის სპეციფიკაცია
</t>
  </si>
  <si>
    <t xml:space="preserve">                    წყლით ქრობის სისტემის მასალათა ჩამონათვალი
     </t>
  </si>
  <si>
    <t xml:space="preserve"> აუდიო-ვიზუალური ფირნიში  </t>
  </si>
  <si>
    <t xml:space="preserve">ჩასაქრობ სივრცეში გაზის არსებობის მანიშნებელი აუდიო-ვიზუალური ფირნიში, სამუშაო ძაბვა ≤20...28≥ Vdc; სტაბილური  
ძაბვა; ხმის სიმძლავრე 1 მეტრში არანაკლებ 90 dB; </t>
  </si>
  <si>
    <t>ქრობის შემაყოვნებელი ღილაკი</t>
  </si>
  <si>
    <t xml:space="preserve">მრავალჯერადი გამოყენების, გასაღებიანი - პოზიციების ფიქსაციით, ლურჯი ფერის </t>
  </si>
  <si>
    <t xml:space="preserve">ქრობის გამშვები ღილაკი  </t>
  </si>
  <si>
    <t xml:space="preserve">მრავალჯერადი გამოყენების, გასაღებიანი - პოზიციების ფიქსაციით ყვითელი ფერის  </t>
  </si>
  <si>
    <t>ზარი</t>
  </si>
  <si>
    <t xml:space="preserve">სამუშაო ძაბვა ≤20...28≥ Vdc;  ხმის სიმძლავრე 1 მეტრში არანაკლებ 90dB(A);  </t>
  </si>
  <si>
    <t xml:space="preserve">ქრობის სისტემა </t>
  </si>
  <si>
    <t xml:space="preserve">ცილინდრი არანაკლებ 120 ლ. FK-5-1-12 აირით, ინტეგრირებული სარქველით და ყველა საჭირო აქსესუარით, მექანიკური  აქტუატორი, აღჭურვილი უნდა იყოს დამცავი მექანიზმით, შემთხვევითი აქტივაციისაგან დასაცავად. 24ვ, უნდა უზრუნველყოს  ცილინდრის სარქველის აქტივაცია. SOLENOID VALVE, ცილინდრის სამაგრი კრონშტეინი, ცილინდრის დამცავი ხუფი, სრულად  თავსებადი ცილინდრთან, დამცლელი მილი და გადამყვანი, გამფრქვევი-2,  მანომეტრი,  მაღალი წნევის მილგაყვანილობა. </t>
  </si>
  <si>
    <t>გაზით ქრობის მილი</t>
  </si>
  <si>
    <t>გაზით ქრობის მილი 700 mm / M12 x 1,5 / Internal Diam. Ø1/8" - DN6 / VdS</t>
  </si>
  <si>
    <t>1.3</t>
  </si>
  <si>
    <t>DN65, ERW, EN-10255, Standard</t>
  </si>
  <si>
    <t>2.3</t>
  </si>
  <si>
    <t>HDPE DN150, PV16</t>
  </si>
  <si>
    <t>(sprinkler clamp)-DN150  UL Listed &amp; FM approved</t>
  </si>
  <si>
    <t>(sprinkler clamp)-DN65  UL Listed &amp; FM approved</t>
  </si>
  <si>
    <t>სასერვეროს გაზით ქრობა</t>
  </si>
  <si>
    <t>3.3</t>
  </si>
  <si>
    <t>3.4</t>
  </si>
  <si>
    <t>3.5</t>
  </si>
  <si>
    <t>3.6</t>
  </si>
  <si>
    <t>ერთ. ფასი 
(ლარი)</t>
  </si>
  <si>
    <t>ჯამი (ლარი)</t>
  </si>
  <si>
    <t>მომსახურება</t>
  </si>
  <si>
    <t>ერთ. ღირებულება (ლარი)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</si>
</sst>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4"/>
      <color theme="1"/>
      <name val="Calibri"/>
      <family val="2"/>
      <scheme val="minor"/>
    </font>
    <font>
      <b/>
      <sz val="18"/>
      <color theme="1"/>
      <name val="BPG ExtraSquare Mtavruli"/>
      <family val="1"/>
    </font>
    <font>
      <sz val="12"/>
      <name val="Calibri"/>
      <family val="2"/>
      <scheme val="minor"/>
    </font>
    <font>
      <sz val="16"/>
      <color rgb="FFC00000"/>
      <name val="BPG ExtraSquare Mtavruli"/>
      <family val="1"/>
    </font>
    <font>
      <sz val="16"/>
      <color rgb="FFC00000"/>
      <name val="Calibri"/>
      <family val="2"/>
      <scheme val="minor"/>
    </font>
    <font>
      <b/>
      <sz val="16"/>
      <color rgb="FFC00000"/>
      <name val="Calibri"/>
      <family val="2"/>
      <scheme val="minor"/>
    </font>
    <font>
      <sz val="10"/>
      <name val="Arial Cyr"/>
      <family val="2"/>
      <charset val="204"/>
    </font>
    <font>
      <sz val="11"/>
      <color theme="1"/>
      <name val="Calibri"/>
      <family val="2"/>
      <charset val="204"/>
      <scheme val="minor"/>
    </font>
    <font>
      <sz val="16"/>
      <name val="BPG ExtraSquare Mtavruli"/>
      <family val="1"/>
    </font>
    <font>
      <sz val="16"/>
      <color theme="1"/>
      <name val="BPG ExtraSquare Mtavruli"/>
      <family val="1"/>
    </font>
    <font>
      <b/>
      <sz val="16"/>
      <color rgb="FFC00000"/>
      <name val="BPG ExtraSquare Mtavruli"/>
      <family val="1"/>
    </font>
    <font>
      <sz val="14"/>
      <color theme="1"/>
      <name val="BPG ExtraSquare Mtavruli"/>
      <family val="1"/>
    </font>
    <font>
      <sz val="14"/>
      <name val="BPG ExtraSquare Mtavruli"/>
      <family val="1"/>
    </font>
    <font>
      <sz val="14"/>
      <color rgb="FF4D5156"/>
      <name val="BPG ExtraSquare Mtavruli"/>
      <family val="1"/>
    </font>
    <font>
      <b/>
      <u/>
      <sz val="18"/>
      <color rgb="FFFF0000"/>
      <name val="BPG ExtraSquare Mtavruli"/>
      <family val="1"/>
    </font>
    <font>
      <b/>
      <u/>
      <sz val="18"/>
      <color theme="1"/>
      <name val="BPG ExtraSquare Mtavruli"/>
      <family val="1"/>
    </font>
    <font>
      <sz val="8"/>
      <name val="Calibri"/>
      <family val="2"/>
      <scheme val="minor"/>
    </font>
    <font>
      <b/>
      <sz val="16"/>
      <color theme="1"/>
      <name val="Calibri"/>
      <family val="2"/>
      <scheme val="minor"/>
    </font>
    <font>
      <b/>
      <sz val="11"/>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F5E7E7"/>
        <bgColor indexed="64"/>
      </patternFill>
    </fill>
    <fill>
      <patternFill patternType="solid">
        <fgColor theme="0"/>
        <bgColor indexed="64"/>
      </patternFill>
    </fill>
    <fill>
      <patternFill patternType="solid">
        <fgColor rgb="FF92D05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7" fillId="0" borderId="0"/>
    <xf numFmtId="0" fontId="8" fillId="0" borderId="0"/>
  </cellStyleXfs>
  <cellXfs count="55">
    <xf numFmtId="0" fontId="0" fillId="0" borderId="0" xfId="0"/>
    <xf numFmtId="0" fontId="0" fillId="2" borderId="0" xfId="0" applyFill="1" applyAlignment="1">
      <alignment horizontal="center" vertical="center"/>
    </xf>
    <xf numFmtId="0" fontId="1" fillId="0" borderId="0" xfId="0" applyFont="1"/>
    <xf numFmtId="0" fontId="1" fillId="0" borderId="0" xfId="0" applyFont="1" applyAlignment="1">
      <alignment horizontal="center"/>
    </xf>
    <xf numFmtId="0" fontId="10" fillId="3" borderId="4" xfId="0" applyFont="1" applyFill="1" applyBorder="1" applyAlignment="1">
      <alignment horizontal="center" vertical="center"/>
    </xf>
    <xf numFmtId="0" fontId="4" fillId="2" borderId="4" xfId="0" applyFont="1" applyFill="1" applyBorder="1" applyAlignment="1">
      <alignment horizontal="center" vertical="center"/>
    </xf>
    <xf numFmtId="0" fontId="11" fillId="2" borderId="4" xfId="0" applyFont="1" applyFill="1" applyBorder="1" applyAlignment="1">
      <alignment horizontal="center" vertical="center"/>
    </xf>
    <xf numFmtId="0" fontId="9" fillId="3" borderId="4" xfId="0" applyFont="1" applyFill="1" applyBorder="1" applyAlignment="1">
      <alignment horizontal="center" vertical="center"/>
    </xf>
    <xf numFmtId="0" fontId="12" fillId="2" borderId="4" xfId="0" applyFont="1" applyFill="1" applyBorder="1" applyAlignment="1">
      <alignment horizontal="center" vertical="center"/>
    </xf>
    <xf numFmtId="0" fontId="12" fillId="0" borderId="4" xfId="0" applyFont="1" applyBorder="1" applyAlignment="1">
      <alignment horizontal="center" vertical="center"/>
    </xf>
    <xf numFmtId="0" fontId="10" fillId="3" borderId="4" xfId="0" applyFont="1" applyFill="1" applyBorder="1" applyAlignment="1">
      <alignment horizontal="center" vertical="center" wrapText="1"/>
    </xf>
    <xf numFmtId="0" fontId="12" fillId="0" borderId="4" xfId="0" applyFont="1" applyBorder="1" applyAlignment="1">
      <alignment horizontal="center" vertical="center" wrapText="1"/>
    </xf>
    <xf numFmtId="0" fontId="6" fillId="0" borderId="0" xfId="0" applyFont="1"/>
    <xf numFmtId="0" fontId="5" fillId="0" borderId="0" xfId="0" applyFont="1"/>
    <xf numFmtId="0" fontId="3" fillId="0" borderId="0" xfId="0" applyFont="1"/>
    <xf numFmtId="49" fontId="12" fillId="2" borderId="4" xfId="0" applyNumberFormat="1" applyFont="1" applyFill="1" applyBorder="1" applyAlignment="1">
      <alignment horizontal="center" vertical="center"/>
    </xf>
    <xf numFmtId="0" fontId="13" fillId="4" borderId="4" xfId="1" applyFont="1" applyFill="1" applyBorder="1" applyAlignment="1">
      <alignment horizontal="center" vertical="center" wrapText="1"/>
    </xf>
    <xf numFmtId="0" fontId="12"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2" fillId="2" borderId="0" xfId="0" applyFont="1" applyFill="1" applyAlignment="1">
      <alignment vertical="center"/>
    </xf>
    <xf numFmtId="0" fontId="0" fillId="2" borderId="0" xfId="0" applyFill="1"/>
    <xf numFmtId="49" fontId="10" fillId="3" borderId="4" xfId="0" applyNumberFormat="1" applyFont="1" applyFill="1" applyBorder="1" applyAlignment="1">
      <alignment horizontal="center" vertical="center"/>
    </xf>
    <xf numFmtId="0" fontId="3" fillId="3" borderId="0" xfId="0" applyFont="1" applyFill="1"/>
    <xf numFmtId="49" fontId="11" fillId="2" borderId="4" xfId="0" applyNumberFormat="1" applyFont="1" applyFill="1" applyBorder="1" applyAlignment="1">
      <alignment horizontal="center" vertical="center"/>
    </xf>
    <xf numFmtId="0" fontId="6" fillId="2" borderId="0" xfId="0" applyFont="1" applyFill="1"/>
    <xf numFmtId="49" fontId="4" fillId="2" borderId="4" xfId="0" applyNumberFormat="1" applyFont="1" applyFill="1" applyBorder="1" applyAlignment="1">
      <alignment horizontal="center" vertical="center"/>
    </xf>
    <xf numFmtId="0" fontId="5" fillId="2" borderId="0" xfId="0" applyFont="1" applyFill="1"/>
    <xf numFmtId="0" fontId="14" fillId="0" borderId="4" xfId="0" applyFont="1" applyBorder="1" applyAlignment="1">
      <alignment horizontal="center" vertical="center"/>
    </xf>
    <xf numFmtId="49" fontId="0" fillId="2" borderId="0" xfId="0" applyNumberFormat="1" applyFill="1" applyAlignment="1">
      <alignment horizontal="center" vertical="center"/>
    </xf>
    <xf numFmtId="0" fontId="12" fillId="4" borderId="4" xfId="1" applyFont="1" applyFill="1" applyBorder="1" applyAlignment="1">
      <alignment horizontal="center" vertical="center" wrapText="1"/>
    </xf>
    <xf numFmtId="0" fontId="13" fillId="4" borderId="4" xfId="2" applyFont="1" applyFill="1" applyBorder="1" applyAlignment="1">
      <alignment horizontal="center" vertical="center" wrapText="1"/>
    </xf>
    <xf numFmtId="0" fontId="9" fillId="3" borderId="4" xfId="0" applyFont="1" applyFill="1" applyBorder="1" applyAlignment="1">
      <alignment horizontal="center" vertical="center" wrapText="1"/>
    </xf>
    <xf numFmtId="0" fontId="18" fillId="5" borderId="0" xfId="0" applyFont="1" applyFill="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10" fillId="3"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0" fillId="5" borderId="0" xfId="0" applyFont="1" applyFill="1" applyAlignment="1">
      <alignment horizontal="center" vertical="center"/>
    </xf>
    <xf numFmtId="0" fontId="12" fillId="0" borderId="5" xfId="0" applyFont="1" applyFill="1" applyBorder="1" applyAlignment="1">
      <alignment horizontal="center" vertical="center" wrapText="1"/>
    </xf>
    <xf numFmtId="0" fontId="12" fillId="0" borderId="5" xfId="0" applyFont="1" applyFill="1" applyBorder="1" applyAlignment="1">
      <alignment horizontal="center" vertical="center"/>
    </xf>
    <xf numFmtId="0" fontId="19" fillId="5" borderId="0" xfId="0" applyFont="1" applyFill="1" applyAlignment="1">
      <alignment horizontal="center" vertical="center"/>
    </xf>
  </cellXfs>
  <cellStyles count="3">
    <cellStyle name="Normal" xfId="0" builtinId="0"/>
    <cellStyle name="Normal 2" xfId="1" xr:uid="{00000000-0005-0000-0000-000001000000}"/>
    <cellStyle name="Normal 42" xfId="2" xr:uid="{00000000-0005-0000-0000-000002000000}"/>
  </cellStyles>
  <dxfs count="0"/>
  <tableStyles count="0" defaultTableStyle="TableStyleMedium2" defaultPivotStyle="PivotStyleLight16"/>
  <colors>
    <mruColors>
      <color rgb="FFF5E7E7"/>
      <color rgb="FFCC3300"/>
      <color rgb="FFF9F5F5"/>
      <color rgb="FFEADADA"/>
      <color rgb="FFFFEBEB"/>
      <color rgb="FFEBD5D5"/>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294409</xdr:colOff>
      <xdr:row>0</xdr:row>
      <xdr:rowOff>173182</xdr:rowOff>
    </xdr:from>
    <xdr:to>
      <xdr:col>1</xdr:col>
      <xdr:colOff>3080608</xdr:colOff>
      <xdr:row>0</xdr:row>
      <xdr:rowOff>1465846</xdr:rowOff>
    </xdr:to>
    <xdr:pic>
      <xdr:nvPicPr>
        <xdr:cNvPr id="2" name="Picture 1">
          <a:extLst>
            <a:ext uri="{FF2B5EF4-FFF2-40B4-BE49-F238E27FC236}">
              <a16:creationId xmlns:a16="http://schemas.microsoft.com/office/drawing/2014/main" id="{2B021B0E-6CD2-4118-8EA9-38E7C3F311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409" y="173182"/>
          <a:ext cx="3280633" cy="1292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74882</xdr:colOff>
      <xdr:row>1</xdr:row>
      <xdr:rowOff>445905</xdr:rowOff>
    </xdr:from>
    <xdr:to>
      <xdr:col>1</xdr:col>
      <xdr:colOff>2727408</xdr:colOff>
      <xdr:row>1</xdr:row>
      <xdr:rowOff>1466615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3007" y="636405"/>
          <a:ext cx="2652526" cy="10283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74882</xdr:colOff>
      <xdr:row>1</xdr:row>
      <xdr:rowOff>445905</xdr:rowOff>
    </xdr:from>
    <xdr:to>
      <xdr:col>1</xdr:col>
      <xdr:colOff>2727408</xdr:colOff>
      <xdr:row>1</xdr:row>
      <xdr:rowOff>1466615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1607" y="445905"/>
          <a:ext cx="2652526" cy="1028330"/>
        </a:xfrm>
        <a:prstGeom prst="rect">
          <a:avLst/>
        </a:prstGeom>
      </xdr:spPr>
    </xdr:pic>
    <xdr:clientData/>
  </xdr:twoCellAnchor>
  <xdr:twoCellAnchor editAs="oneCell">
    <xdr:from>
      <xdr:col>1</xdr:col>
      <xdr:colOff>115704</xdr:colOff>
      <xdr:row>1</xdr:row>
      <xdr:rowOff>473120</xdr:rowOff>
    </xdr:from>
    <xdr:to>
      <xdr:col>1</xdr:col>
      <xdr:colOff>2760610</xdr:colOff>
      <xdr:row>1</xdr:row>
      <xdr:rowOff>1501450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8347" y="473120"/>
          <a:ext cx="2652526" cy="10283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C08B9-4093-48B0-9BE6-836226E88A78}">
  <sheetPr>
    <pageSetUpPr fitToPage="1"/>
  </sheetPr>
  <dimension ref="A1:I24"/>
  <sheetViews>
    <sheetView showGridLines="0" topLeftCell="A8" zoomScale="70" zoomScaleNormal="70" zoomScaleSheetLayoutView="100" workbookViewId="0">
      <selection activeCell="H8" sqref="H8"/>
    </sheetView>
  </sheetViews>
  <sheetFormatPr defaultRowHeight="14.4"/>
  <cols>
    <col min="1" max="1" width="7.5546875" style="28" customWidth="1"/>
    <col min="2" max="2" width="60.6640625" customWidth="1"/>
    <col min="3" max="5" width="35.6640625" customWidth="1"/>
    <col min="6" max="9" width="22.6640625" customWidth="1"/>
  </cols>
  <sheetData>
    <row r="1" spans="1:9" ht="127.2" customHeight="1">
      <c r="A1" s="40" t="s">
        <v>78</v>
      </c>
      <c r="B1" s="41"/>
      <c r="C1" s="41"/>
      <c r="D1" s="41"/>
      <c r="E1" s="41"/>
      <c r="F1" s="41"/>
      <c r="G1" s="41"/>
    </row>
    <row r="2" spans="1:9" s="22" customFormat="1" ht="42">
      <c r="A2" s="21" t="s">
        <v>4</v>
      </c>
      <c r="B2" s="42" t="s">
        <v>3</v>
      </c>
      <c r="C2" s="42"/>
      <c r="D2" s="42"/>
      <c r="E2" s="42"/>
      <c r="F2" s="7" t="s">
        <v>0</v>
      </c>
      <c r="G2" s="7" t="s">
        <v>1</v>
      </c>
      <c r="H2" s="31" t="s">
        <v>102</v>
      </c>
      <c r="I2" s="7" t="s">
        <v>103</v>
      </c>
    </row>
    <row r="3" spans="1:9" s="24" customFormat="1" ht="30" customHeight="1">
      <c r="A3" s="23" t="s">
        <v>33</v>
      </c>
      <c r="B3" s="39" t="s">
        <v>34</v>
      </c>
      <c r="C3" s="39"/>
      <c r="D3" s="39"/>
      <c r="E3" s="39"/>
      <c r="F3" s="39"/>
      <c r="G3" s="39"/>
    </row>
    <row r="4" spans="1:9" s="24" customFormat="1" ht="30" customHeight="1">
      <c r="A4" s="23"/>
      <c r="B4" s="11" t="s">
        <v>64</v>
      </c>
      <c r="C4" s="36" t="s">
        <v>94</v>
      </c>
      <c r="D4" s="36"/>
      <c r="E4" s="36"/>
      <c r="F4" s="9" t="s">
        <v>5</v>
      </c>
      <c r="G4" s="9">
        <v>230</v>
      </c>
      <c r="H4" s="9"/>
      <c r="I4" s="9">
        <f>H4*G4</f>
        <v>0</v>
      </c>
    </row>
    <row r="5" spans="1:9" s="2" customFormat="1" ht="30" customHeight="1">
      <c r="A5" s="15" t="s">
        <v>35</v>
      </c>
      <c r="B5" s="11" t="s">
        <v>64</v>
      </c>
      <c r="C5" s="36" t="s">
        <v>65</v>
      </c>
      <c r="D5" s="36"/>
      <c r="E5" s="36"/>
      <c r="F5" s="9" t="s">
        <v>5</v>
      </c>
      <c r="G5" s="9">
        <v>88</v>
      </c>
      <c r="H5" s="9"/>
      <c r="I5" s="9">
        <f t="shared" ref="I5:I8" si="0">H5*G5</f>
        <v>0</v>
      </c>
    </row>
    <row r="6" spans="1:9" s="2" customFormat="1" ht="30" customHeight="1">
      <c r="A6" s="15" t="s">
        <v>37</v>
      </c>
      <c r="B6" s="11" t="s">
        <v>36</v>
      </c>
      <c r="C6" s="36" t="s">
        <v>61</v>
      </c>
      <c r="D6" s="36"/>
      <c r="E6" s="36"/>
      <c r="F6" s="9" t="s">
        <v>5</v>
      </c>
      <c r="G6" s="9">
        <v>180</v>
      </c>
      <c r="H6" s="9"/>
      <c r="I6" s="9">
        <f t="shared" si="0"/>
        <v>0</v>
      </c>
    </row>
    <row r="7" spans="1:9" s="2" customFormat="1" ht="30" customHeight="1">
      <c r="A7" s="15" t="s">
        <v>91</v>
      </c>
      <c r="B7" s="11" t="s">
        <v>36</v>
      </c>
      <c r="C7" s="36" t="s">
        <v>92</v>
      </c>
      <c r="D7" s="36"/>
      <c r="E7" s="36"/>
      <c r="F7" s="9" t="s">
        <v>5</v>
      </c>
      <c r="G7" s="9">
        <v>450</v>
      </c>
      <c r="H7" s="9"/>
      <c r="I7" s="9">
        <f t="shared" si="0"/>
        <v>0</v>
      </c>
    </row>
    <row r="8" spans="1:9" s="2" customFormat="1" ht="30" customHeight="1">
      <c r="A8" s="15" t="s">
        <v>63</v>
      </c>
      <c r="B8" s="11" t="s">
        <v>36</v>
      </c>
      <c r="C8" s="36" t="s">
        <v>38</v>
      </c>
      <c r="D8" s="36"/>
      <c r="E8" s="36"/>
      <c r="F8" s="9" t="s">
        <v>5</v>
      </c>
      <c r="G8" s="9">
        <v>1190</v>
      </c>
      <c r="H8" s="9"/>
      <c r="I8" s="9">
        <f t="shared" si="0"/>
        <v>0</v>
      </c>
    </row>
    <row r="9" spans="1:9" s="26" customFormat="1" ht="30" customHeight="1">
      <c r="A9" s="25" t="s">
        <v>40</v>
      </c>
      <c r="B9" s="39" t="s">
        <v>39</v>
      </c>
      <c r="C9" s="39"/>
      <c r="D9" s="39"/>
      <c r="E9" s="39"/>
      <c r="F9" s="39"/>
      <c r="G9" s="39"/>
    </row>
    <row r="10" spans="1:9" s="26" customFormat="1" ht="30" customHeight="1">
      <c r="A10" s="15" t="s">
        <v>43</v>
      </c>
      <c r="B10" s="11" t="s">
        <v>41</v>
      </c>
      <c r="C10" s="33" t="s">
        <v>95</v>
      </c>
      <c r="D10" s="34"/>
      <c r="E10" s="35"/>
      <c r="F10" s="9" t="s">
        <v>2</v>
      </c>
      <c r="G10" s="9">
        <f>G4/2</f>
        <v>115</v>
      </c>
      <c r="H10" s="9"/>
      <c r="I10" s="9">
        <f>H10*G10</f>
        <v>0</v>
      </c>
    </row>
    <row r="11" spans="1:9" s="2" customFormat="1" ht="30" customHeight="1">
      <c r="A11" s="15" t="s">
        <v>93</v>
      </c>
      <c r="B11" s="11" t="s">
        <v>41</v>
      </c>
      <c r="C11" s="33" t="s">
        <v>42</v>
      </c>
      <c r="D11" s="34"/>
      <c r="E11" s="35"/>
      <c r="F11" s="9" t="s">
        <v>2</v>
      </c>
      <c r="G11" s="9">
        <f>G5/2</f>
        <v>44</v>
      </c>
      <c r="H11" s="9"/>
      <c r="I11" s="9">
        <f t="shared" ref="I11:I21" si="1">H11*G11</f>
        <v>0</v>
      </c>
    </row>
    <row r="12" spans="1:9" s="2" customFormat="1" ht="30" customHeight="1">
      <c r="A12" s="15" t="s">
        <v>49</v>
      </c>
      <c r="B12" s="11" t="s">
        <v>41</v>
      </c>
      <c r="C12" s="36" t="s">
        <v>62</v>
      </c>
      <c r="D12" s="36"/>
      <c r="E12" s="36"/>
      <c r="F12" s="9" t="s">
        <v>2</v>
      </c>
      <c r="G12" s="9">
        <f t="shared" ref="G12" si="2">G6/2</f>
        <v>90</v>
      </c>
      <c r="H12" s="9"/>
      <c r="I12" s="9">
        <f t="shared" si="1"/>
        <v>0</v>
      </c>
    </row>
    <row r="13" spans="1:9" s="2" customFormat="1" ht="30" customHeight="1">
      <c r="A13" s="15" t="s">
        <v>49</v>
      </c>
      <c r="B13" s="11" t="s">
        <v>41</v>
      </c>
      <c r="C13" s="36" t="s">
        <v>96</v>
      </c>
      <c r="D13" s="36"/>
      <c r="E13" s="36"/>
      <c r="F13" s="9" t="s">
        <v>2</v>
      </c>
      <c r="G13" s="9">
        <f>G7/2</f>
        <v>225</v>
      </c>
      <c r="H13" s="9"/>
      <c r="I13" s="9">
        <f t="shared" si="1"/>
        <v>0</v>
      </c>
    </row>
    <row r="14" spans="1:9" s="2" customFormat="1" ht="30" customHeight="1">
      <c r="A14" s="15" t="s">
        <v>30</v>
      </c>
      <c r="B14" s="11" t="s">
        <v>41</v>
      </c>
      <c r="C14" s="36" t="s">
        <v>44</v>
      </c>
      <c r="D14" s="36"/>
      <c r="E14" s="36"/>
      <c r="F14" s="9" t="s">
        <v>2</v>
      </c>
      <c r="G14" s="9">
        <f>G8/2</f>
        <v>595</v>
      </c>
      <c r="H14" s="9"/>
      <c r="I14" s="9">
        <f t="shared" si="1"/>
        <v>0</v>
      </c>
    </row>
    <row r="15" spans="1:9" s="2" customFormat="1" ht="48" customHeight="1">
      <c r="A15" s="15" t="s">
        <v>31</v>
      </c>
      <c r="B15" s="11" t="s">
        <v>45</v>
      </c>
      <c r="C15" s="36" t="s">
        <v>46</v>
      </c>
      <c r="D15" s="36"/>
      <c r="E15" s="36"/>
      <c r="F15" s="9" t="s">
        <v>47</v>
      </c>
      <c r="G15" s="11" t="s">
        <v>48</v>
      </c>
      <c r="H15" s="11"/>
      <c r="I15" s="9"/>
    </row>
    <row r="16" spans="1:9" s="2" customFormat="1" ht="30" customHeight="1">
      <c r="A16" s="15" t="s">
        <v>55</v>
      </c>
      <c r="B16" s="11" t="s">
        <v>50</v>
      </c>
      <c r="C16" s="36" t="s">
        <v>51</v>
      </c>
      <c r="D16" s="36"/>
      <c r="E16" s="36"/>
      <c r="F16" s="9" t="s">
        <v>5</v>
      </c>
      <c r="G16" s="9">
        <f>SUM(G5:G8)</f>
        <v>1908</v>
      </c>
      <c r="H16" s="9"/>
      <c r="I16" s="9">
        <f t="shared" si="1"/>
        <v>0</v>
      </c>
    </row>
    <row r="17" spans="1:9" s="2" customFormat="1" ht="30" customHeight="1">
      <c r="A17" s="15" t="s">
        <v>58</v>
      </c>
      <c r="B17" s="11" t="s">
        <v>52</v>
      </c>
      <c r="C17" s="36" t="s">
        <v>53</v>
      </c>
      <c r="D17" s="36"/>
      <c r="E17" s="36"/>
      <c r="F17" s="9" t="s">
        <v>5</v>
      </c>
      <c r="G17" s="9">
        <f>G16</f>
        <v>1908</v>
      </c>
      <c r="H17" s="9"/>
      <c r="I17" s="9">
        <f t="shared" si="1"/>
        <v>0</v>
      </c>
    </row>
    <row r="18" spans="1:9" s="26" customFormat="1" ht="30" customHeight="1">
      <c r="A18" s="25" t="s">
        <v>98</v>
      </c>
      <c r="B18" s="39" t="s">
        <v>54</v>
      </c>
      <c r="C18" s="39"/>
      <c r="D18" s="39"/>
      <c r="E18" s="39"/>
      <c r="F18" s="39"/>
      <c r="G18" s="39"/>
    </row>
    <row r="19" spans="1:9" s="2" customFormat="1" ht="49.2" customHeight="1">
      <c r="A19" s="15" t="s">
        <v>99</v>
      </c>
      <c r="B19" s="11" t="s">
        <v>56</v>
      </c>
      <c r="C19" s="36" t="s">
        <v>57</v>
      </c>
      <c r="D19" s="36"/>
      <c r="E19" s="36"/>
      <c r="F19" s="27" t="s">
        <v>47</v>
      </c>
      <c r="G19" s="9">
        <v>46</v>
      </c>
      <c r="H19" s="9"/>
      <c r="I19" s="9">
        <f t="shared" si="1"/>
        <v>0</v>
      </c>
    </row>
    <row r="20" spans="1:9" ht="45" customHeight="1">
      <c r="A20" s="15" t="s">
        <v>100</v>
      </c>
      <c r="B20" s="11" t="s">
        <v>70</v>
      </c>
      <c r="C20" s="33" t="s">
        <v>71</v>
      </c>
      <c r="D20" s="34"/>
      <c r="E20" s="35"/>
      <c r="F20" s="27" t="s">
        <v>2</v>
      </c>
      <c r="G20" s="9">
        <v>27</v>
      </c>
      <c r="H20" s="9"/>
      <c r="I20" s="9">
        <f t="shared" si="1"/>
        <v>0</v>
      </c>
    </row>
    <row r="21" spans="1:9" ht="52.5" customHeight="1">
      <c r="A21" s="15" t="s">
        <v>101</v>
      </c>
      <c r="B21" s="11" t="s">
        <v>59</v>
      </c>
      <c r="C21" s="36" t="s">
        <v>60</v>
      </c>
      <c r="D21" s="36"/>
      <c r="E21" s="36"/>
      <c r="F21" s="27" t="s">
        <v>2</v>
      </c>
      <c r="G21" s="9">
        <v>1</v>
      </c>
      <c r="H21" s="9"/>
      <c r="I21" s="9">
        <f t="shared" si="1"/>
        <v>0</v>
      </c>
    </row>
    <row r="22" spans="1:9" ht="45" customHeight="1">
      <c r="A22" s="15"/>
      <c r="B22" s="11" t="s">
        <v>104</v>
      </c>
      <c r="C22" s="33"/>
      <c r="D22" s="34"/>
      <c r="E22" s="35"/>
      <c r="F22" s="27"/>
      <c r="G22" s="9"/>
      <c r="H22" s="9"/>
      <c r="I22" s="9"/>
    </row>
    <row r="23" spans="1:9" ht="52.5" customHeight="1">
      <c r="A23"/>
      <c r="I23" s="32">
        <f>SUM(I4:I22)</f>
        <v>0</v>
      </c>
    </row>
    <row r="24" spans="1:9" ht="61.5" customHeight="1">
      <c r="A24" s="37" t="s">
        <v>69</v>
      </c>
      <c r="B24" s="38"/>
      <c r="C24" s="38"/>
      <c r="D24" s="38"/>
      <c r="E24" s="38"/>
      <c r="F24" s="38"/>
      <c r="G24" s="38"/>
    </row>
  </sheetData>
  <mergeCells count="23">
    <mergeCell ref="C10:E10"/>
    <mergeCell ref="A1:G1"/>
    <mergeCell ref="B2:E2"/>
    <mergeCell ref="B3:G3"/>
    <mergeCell ref="C5:E5"/>
    <mergeCell ref="C8:E8"/>
    <mergeCell ref="C4:E4"/>
    <mergeCell ref="C22:E22"/>
    <mergeCell ref="C21:E21"/>
    <mergeCell ref="A24:G24"/>
    <mergeCell ref="C6:E6"/>
    <mergeCell ref="C12:E12"/>
    <mergeCell ref="B18:G18"/>
    <mergeCell ref="C19:E19"/>
    <mergeCell ref="C20:E20"/>
    <mergeCell ref="B9:G9"/>
    <mergeCell ref="C11:E11"/>
    <mergeCell ref="C14:E14"/>
    <mergeCell ref="C15:E15"/>
    <mergeCell ref="C16:E16"/>
    <mergeCell ref="C17:E17"/>
    <mergeCell ref="C7:E7"/>
    <mergeCell ref="C13:E13"/>
  </mergeCells>
  <phoneticPr fontId="17" type="noConversion"/>
  <pageMargins left="0.25" right="0.25" top="0.75" bottom="0.75" header="0.3" footer="0.3"/>
  <pageSetup paperSize="9" scale="45" fitToHeight="0" orientation="portrait" horizontalDpi="1200" verticalDpi="1200"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showGridLines="0" zoomScale="55" zoomScaleNormal="55" zoomScaleSheetLayoutView="55" workbookViewId="0">
      <pane ySplit="3" topLeftCell="A13" activePane="bottomLeft" state="frozen"/>
      <selection activeCell="C13" sqref="C13:E13"/>
      <selection pane="bottomLeft" activeCell="H3" sqref="H3:I3"/>
    </sheetView>
  </sheetViews>
  <sheetFormatPr defaultRowHeight="14.4"/>
  <cols>
    <col min="1" max="1" width="7.5546875" style="1" customWidth="1"/>
    <col min="2" max="2" width="60.6640625" customWidth="1"/>
    <col min="3" max="4" width="35.6640625" customWidth="1"/>
    <col min="5" max="5" width="73.109375" customWidth="1"/>
    <col min="6" max="9" width="22.6640625" customWidth="1"/>
  </cols>
  <sheetData>
    <row r="1" spans="1:9">
      <c r="B1" s="20"/>
      <c r="C1" s="20"/>
      <c r="D1" s="20"/>
      <c r="E1" s="20"/>
      <c r="F1" s="20"/>
      <c r="G1" s="20"/>
      <c r="H1" s="20"/>
      <c r="I1" s="20"/>
    </row>
    <row r="2" spans="1:9" ht="127.5" customHeight="1">
      <c r="A2" s="19"/>
      <c r="B2" s="49" t="s">
        <v>76</v>
      </c>
      <c r="C2" s="50"/>
      <c r="D2" s="50"/>
      <c r="E2" s="50"/>
      <c r="F2" s="50"/>
      <c r="G2" s="50"/>
    </row>
    <row r="3" spans="1:9" s="14" customFormat="1" ht="63">
      <c r="A3" s="4" t="s">
        <v>4</v>
      </c>
      <c r="B3" s="10" t="s">
        <v>3</v>
      </c>
      <c r="C3" s="46" t="s">
        <v>26</v>
      </c>
      <c r="D3" s="47"/>
      <c r="E3" s="48"/>
      <c r="F3" s="7" t="s">
        <v>0</v>
      </c>
      <c r="G3" s="7" t="s">
        <v>1</v>
      </c>
      <c r="H3" s="31" t="s">
        <v>105</v>
      </c>
      <c r="I3" s="31" t="s">
        <v>103</v>
      </c>
    </row>
    <row r="4" spans="1:9" s="13" customFormat="1" ht="25.5" customHeight="1">
      <c r="A4" s="5">
        <v>1</v>
      </c>
      <c r="B4" s="43" t="s">
        <v>13</v>
      </c>
      <c r="C4" s="44"/>
      <c r="D4" s="44"/>
      <c r="E4" s="44"/>
      <c r="F4" s="44"/>
      <c r="G4" s="45"/>
    </row>
    <row r="5" spans="1:9" s="13" customFormat="1" ht="30" customHeight="1">
      <c r="A5" s="8">
        <v>1.1000000000000001</v>
      </c>
      <c r="B5" s="11" t="s">
        <v>16</v>
      </c>
      <c r="C5" s="36" t="s">
        <v>18</v>
      </c>
      <c r="D5" s="36"/>
      <c r="E5" s="36"/>
      <c r="F5" s="9" t="s">
        <v>5</v>
      </c>
      <c r="G5" s="9">
        <f>G8*15</f>
        <v>12420</v>
      </c>
      <c r="H5" s="9"/>
      <c r="I5" s="9">
        <f>H5*G5</f>
        <v>0</v>
      </c>
    </row>
    <row r="6" spans="1:9" s="13" customFormat="1" ht="46.5" customHeight="1">
      <c r="A6" s="8">
        <v>1.2</v>
      </c>
      <c r="B6" s="11" t="s">
        <v>67</v>
      </c>
      <c r="C6" s="36" t="s">
        <v>68</v>
      </c>
      <c r="D6" s="36"/>
      <c r="E6" s="36"/>
      <c r="F6" s="9" t="s">
        <v>5</v>
      </c>
      <c r="G6" s="9">
        <f>G5*0.6</f>
        <v>7452</v>
      </c>
      <c r="H6" s="9"/>
      <c r="I6" s="9">
        <f>H6*G6</f>
        <v>0</v>
      </c>
    </row>
    <row r="7" spans="1:9" s="13" customFormat="1" ht="25.5" customHeight="1">
      <c r="A7" s="5">
        <v>2</v>
      </c>
      <c r="B7" s="43" t="s">
        <v>25</v>
      </c>
      <c r="C7" s="44"/>
      <c r="D7" s="44"/>
      <c r="E7" s="44"/>
      <c r="F7" s="44"/>
      <c r="G7" s="45"/>
    </row>
    <row r="8" spans="1:9" s="3" customFormat="1" ht="98.25" customHeight="1">
      <c r="A8" s="8">
        <v>2.1</v>
      </c>
      <c r="B8" s="17" t="s">
        <v>6</v>
      </c>
      <c r="C8" s="36" t="s">
        <v>27</v>
      </c>
      <c r="D8" s="36"/>
      <c r="E8" s="36"/>
      <c r="F8" s="9" t="s">
        <v>2</v>
      </c>
      <c r="G8" s="9">
        <v>828</v>
      </c>
      <c r="H8" s="9"/>
      <c r="I8" s="9">
        <f t="shared" ref="I8:I14" si="0">H8*G8</f>
        <v>0</v>
      </c>
    </row>
    <row r="9" spans="1:9" s="3" customFormat="1" ht="98.25" customHeight="1">
      <c r="A9" s="8">
        <v>2.2000000000000002</v>
      </c>
      <c r="B9" s="29" t="s">
        <v>72</v>
      </c>
      <c r="C9" s="36" t="s">
        <v>73</v>
      </c>
      <c r="D9" s="36"/>
      <c r="E9" s="36"/>
      <c r="F9" s="9" t="s">
        <v>2</v>
      </c>
      <c r="G9" s="9">
        <v>6</v>
      </c>
      <c r="H9" s="9"/>
      <c r="I9" s="9">
        <f t="shared" si="0"/>
        <v>0</v>
      </c>
    </row>
    <row r="10" spans="1:9" ht="23.25" customHeight="1">
      <c r="A10" s="8">
        <v>2.2999999999999998</v>
      </c>
      <c r="B10" s="16" t="s">
        <v>7</v>
      </c>
      <c r="C10" s="36" t="s">
        <v>8</v>
      </c>
      <c r="D10" s="36"/>
      <c r="E10" s="36"/>
      <c r="F10" s="9" t="s">
        <v>2</v>
      </c>
      <c r="G10" s="9">
        <f>G9+G8</f>
        <v>834</v>
      </c>
      <c r="H10" s="9"/>
      <c r="I10" s="9">
        <f t="shared" si="0"/>
        <v>0</v>
      </c>
    </row>
    <row r="11" spans="1:9" ht="111.75" customHeight="1">
      <c r="A11" s="8">
        <v>2.4</v>
      </c>
      <c r="B11" s="30" t="s">
        <v>74</v>
      </c>
      <c r="C11" s="33" t="s">
        <v>75</v>
      </c>
      <c r="D11" s="34"/>
      <c r="E11" s="35"/>
      <c r="F11" s="9" t="s">
        <v>2</v>
      </c>
      <c r="G11" s="9">
        <v>41</v>
      </c>
      <c r="H11" s="9"/>
      <c r="I11" s="9">
        <f t="shared" si="0"/>
        <v>0</v>
      </c>
    </row>
    <row r="12" spans="1:9" ht="63.75" customHeight="1">
      <c r="A12" s="15" t="s">
        <v>30</v>
      </c>
      <c r="B12" s="18" t="s">
        <v>9</v>
      </c>
      <c r="C12" s="36" t="s">
        <v>10</v>
      </c>
      <c r="D12" s="36"/>
      <c r="E12" s="36"/>
      <c r="F12" s="9" t="s">
        <v>2</v>
      </c>
      <c r="G12" s="9">
        <v>58</v>
      </c>
      <c r="H12" s="9"/>
      <c r="I12" s="9">
        <f t="shared" si="0"/>
        <v>0</v>
      </c>
    </row>
    <row r="13" spans="1:9" ht="96.75" customHeight="1">
      <c r="A13" s="15" t="s">
        <v>31</v>
      </c>
      <c r="B13" s="17" t="s">
        <v>28</v>
      </c>
      <c r="C13" s="33" t="s">
        <v>29</v>
      </c>
      <c r="D13" s="34"/>
      <c r="E13" s="35"/>
      <c r="F13" s="9" t="s">
        <v>2</v>
      </c>
      <c r="G13" s="9">
        <v>58</v>
      </c>
      <c r="H13" s="9"/>
      <c r="I13" s="9">
        <f t="shared" si="0"/>
        <v>0</v>
      </c>
    </row>
    <row r="14" spans="1:9" ht="87.75" customHeight="1">
      <c r="A14" s="15" t="s">
        <v>32</v>
      </c>
      <c r="B14" s="16" t="s">
        <v>11</v>
      </c>
      <c r="C14" s="33" t="s">
        <v>12</v>
      </c>
      <c r="D14" s="34"/>
      <c r="E14" s="35"/>
      <c r="F14" s="9" t="s">
        <v>2</v>
      </c>
      <c r="G14" s="9">
        <v>34</v>
      </c>
      <c r="H14" s="9"/>
      <c r="I14" s="9">
        <f t="shared" si="0"/>
        <v>0</v>
      </c>
    </row>
    <row r="15" spans="1:9" ht="25.5" customHeight="1">
      <c r="A15" s="5">
        <v>3</v>
      </c>
      <c r="B15" s="43" t="s">
        <v>97</v>
      </c>
      <c r="C15" s="44"/>
      <c r="D15" s="44"/>
      <c r="E15" s="44"/>
      <c r="F15" s="44"/>
      <c r="G15" s="45"/>
    </row>
    <row r="16" spans="1:9" ht="87.75" customHeight="1">
      <c r="A16" s="8">
        <v>3.1</v>
      </c>
      <c r="B16" s="16" t="s">
        <v>79</v>
      </c>
      <c r="C16" s="36" t="s">
        <v>80</v>
      </c>
      <c r="D16" s="36"/>
      <c r="E16" s="36"/>
      <c r="F16" s="9" t="s">
        <v>2</v>
      </c>
      <c r="G16" s="9">
        <v>1</v>
      </c>
      <c r="H16" s="9"/>
      <c r="I16" s="9">
        <f t="shared" ref="I16:I21" si="1">H16*G16</f>
        <v>0</v>
      </c>
    </row>
    <row r="17" spans="1:9" ht="64.5" customHeight="1">
      <c r="A17" s="8">
        <v>3.2</v>
      </c>
      <c r="B17" s="16" t="s">
        <v>81</v>
      </c>
      <c r="C17" s="36" t="s">
        <v>82</v>
      </c>
      <c r="D17" s="36"/>
      <c r="E17" s="36"/>
      <c r="F17" s="9" t="s">
        <v>2</v>
      </c>
      <c r="G17" s="9">
        <v>2</v>
      </c>
      <c r="H17" s="9"/>
      <c r="I17" s="9">
        <f t="shared" si="1"/>
        <v>0</v>
      </c>
    </row>
    <row r="18" spans="1:9" ht="18">
      <c r="A18" s="8">
        <v>3.3</v>
      </c>
      <c r="B18" s="16" t="s">
        <v>83</v>
      </c>
      <c r="C18" s="36" t="s">
        <v>84</v>
      </c>
      <c r="D18" s="36"/>
      <c r="E18" s="36"/>
      <c r="F18" s="9" t="s">
        <v>2</v>
      </c>
      <c r="G18" s="9">
        <v>2</v>
      </c>
      <c r="H18" s="9"/>
      <c r="I18" s="9">
        <f t="shared" si="1"/>
        <v>0</v>
      </c>
    </row>
    <row r="19" spans="1:9" ht="18">
      <c r="A19" s="8">
        <v>3.4</v>
      </c>
      <c r="B19" s="16" t="s">
        <v>85</v>
      </c>
      <c r="C19" s="36" t="s">
        <v>86</v>
      </c>
      <c r="D19" s="36"/>
      <c r="E19" s="36"/>
      <c r="F19" s="9" t="s">
        <v>2</v>
      </c>
      <c r="G19" s="9">
        <v>1</v>
      </c>
      <c r="H19" s="9"/>
      <c r="I19" s="9">
        <f t="shared" si="1"/>
        <v>0</v>
      </c>
    </row>
    <row r="20" spans="1:9" ht="18">
      <c r="A20" s="8">
        <v>3.5</v>
      </c>
      <c r="B20" s="16" t="s">
        <v>87</v>
      </c>
      <c r="C20" s="36" t="s">
        <v>88</v>
      </c>
      <c r="D20" s="36"/>
      <c r="E20" s="36"/>
      <c r="F20" s="9" t="s">
        <v>2</v>
      </c>
      <c r="G20" s="9">
        <v>1</v>
      </c>
      <c r="H20" s="9"/>
      <c r="I20" s="9">
        <f t="shared" si="1"/>
        <v>0</v>
      </c>
    </row>
    <row r="21" spans="1:9" ht="18">
      <c r="A21" s="8">
        <v>3.6</v>
      </c>
      <c r="B21" s="16" t="s">
        <v>89</v>
      </c>
      <c r="C21" s="36" t="s">
        <v>90</v>
      </c>
      <c r="D21" s="36"/>
      <c r="E21" s="36"/>
      <c r="F21" s="9" t="s">
        <v>5</v>
      </c>
      <c r="G21" s="9">
        <v>11</v>
      </c>
      <c r="H21" s="9"/>
      <c r="I21" s="9">
        <f t="shared" si="1"/>
        <v>0</v>
      </c>
    </row>
    <row r="22" spans="1:9" ht="18">
      <c r="A22" s="8"/>
      <c r="B22" s="16" t="s">
        <v>104</v>
      </c>
      <c r="C22" s="33"/>
      <c r="D22" s="34"/>
      <c r="E22" s="35"/>
      <c r="F22" s="9"/>
      <c r="G22" s="9">
        <v>1</v>
      </c>
      <c r="H22" s="9"/>
      <c r="I22" s="9">
        <f>H22*G22</f>
        <v>0</v>
      </c>
    </row>
    <row r="23" spans="1:9" ht="15.6">
      <c r="A23"/>
      <c r="I23" s="51">
        <f>SUM(I5:I22)</f>
        <v>0</v>
      </c>
    </row>
    <row r="24" spans="1:9" ht="83.25" customHeight="1">
      <c r="A24" s="37" t="s">
        <v>69</v>
      </c>
      <c r="B24" s="38"/>
      <c r="C24" s="38"/>
      <c r="D24" s="38"/>
      <c r="E24" s="38"/>
      <c r="F24" s="38"/>
      <c r="G24" s="38"/>
    </row>
  </sheetData>
  <mergeCells count="22">
    <mergeCell ref="A24:G24"/>
    <mergeCell ref="C17:E17"/>
    <mergeCell ref="C18:E18"/>
    <mergeCell ref="C19:E19"/>
    <mergeCell ref="C20:E20"/>
    <mergeCell ref="C21:E21"/>
    <mergeCell ref="C22:E22"/>
    <mergeCell ref="C8:E8"/>
    <mergeCell ref="C3:E3"/>
    <mergeCell ref="B2:G2"/>
    <mergeCell ref="B4:G4"/>
    <mergeCell ref="C5:E5"/>
    <mergeCell ref="B7:G7"/>
    <mergeCell ref="C6:E6"/>
    <mergeCell ref="C16:E16"/>
    <mergeCell ref="C9:E9"/>
    <mergeCell ref="C11:E11"/>
    <mergeCell ref="C14:E14"/>
    <mergeCell ref="C10:E10"/>
    <mergeCell ref="C12:E12"/>
    <mergeCell ref="C13:E13"/>
    <mergeCell ref="B15:G15"/>
  </mergeCells>
  <pageMargins left="0.25" right="0.25" top="0.75" bottom="0.75" header="0.3" footer="0.3"/>
  <pageSetup paperSize="9" scale="38" fitToHeight="0" orientation="portrait" horizontalDpi="1200" verticalDpi="1200"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3"/>
  <sheetViews>
    <sheetView showGridLines="0" tabSelected="1" zoomScale="70" zoomScaleNormal="70" zoomScaleSheetLayoutView="55" workbookViewId="0">
      <pane ySplit="3" topLeftCell="A4" activePane="bottomLeft" state="frozen"/>
      <selection activeCell="B22" sqref="B22"/>
      <selection pane="bottomLeft" activeCell="O11" sqref="O11"/>
    </sheetView>
  </sheetViews>
  <sheetFormatPr defaultRowHeight="14.4"/>
  <cols>
    <col min="1" max="1" width="7.5546875" style="1" customWidth="1"/>
    <col min="2" max="2" width="60.6640625" customWidth="1"/>
    <col min="3" max="5" width="35.6640625" customWidth="1"/>
    <col min="6" max="6" width="22.6640625" customWidth="1"/>
    <col min="7" max="9" width="22.77734375" customWidth="1"/>
  </cols>
  <sheetData>
    <row r="1" spans="1:9">
      <c r="B1" s="20"/>
      <c r="C1" s="20"/>
      <c r="D1" s="20"/>
      <c r="E1" s="20"/>
      <c r="F1" s="20"/>
      <c r="G1" s="20"/>
      <c r="H1" s="20"/>
      <c r="I1" s="20"/>
    </row>
    <row r="2" spans="1:9" ht="127.5" customHeight="1">
      <c r="A2" s="19"/>
      <c r="B2" s="49" t="s">
        <v>77</v>
      </c>
      <c r="C2" s="50"/>
      <c r="D2" s="50"/>
      <c r="E2" s="50"/>
      <c r="F2" s="50"/>
      <c r="G2" s="50"/>
    </row>
    <row r="3" spans="1:9" s="14" customFormat="1" ht="63">
      <c r="A3" s="4" t="s">
        <v>4</v>
      </c>
      <c r="B3" s="10" t="s">
        <v>3</v>
      </c>
      <c r="C3" s="46" t="s">
        <v>26</v>
      </c>
      <c r="D3" s="47"/>
      <c r="E3" s="48"/>
      <c r="F3" s="7" t="s">
        <v>0</v>
      </c>
      <c r="G3" s="7" t="s">
        <v>1</v>
      </c>
      <c r="H3" s="31" t="s">
        <v>105</v>
      </c>
      <c r="I3" s="31" t="s">
        <v>103</v>
      </c>
    </row>
    <row r="4" spans="1:9" s="13" customFormat="1" ht="25.5" customHeight="1">
      <c r="A4" s="5">
        <v>1</v>
      </c>
      <c r="B4" s="43" t="s">
        <v>13</v>
      </c>
      <c r="C4" s="44"/>
      <c r="D4" s="44"/>
      <c r="E4" s="44"/>
      <c r="F4" s="44"/>
      <c r="G4" s="45"/>
    </row>
    <row r="5" spans="1:9" s="13" customFormat="1" ht="30" customHeight="1">
      <c r="A5" s="8">
        <v>1.1000000000000001</v>
      </c>
      <c r="B5" s="11" t="s">
        <v>15</v>
      </c>
      <c r="C5" s="36" t="s">
        <v>17</v>
      </c>
      <c r="D5" s="36"/>
      <c r="E5" s="36"/>
      <c r="F5" s="9" t="s">
        <v>5</v>
      </c>
      <c r="G5" s="9"/>
      <c r="H5" s="9"/>
      <c r="I5" s="9">
        <f>H5*G5</f>
        <v>0</v>
      </c>
    </row>
    <row r="6" spans="1:9" s="13" customFormat="1" ht="30" customHeight="1">
      <c r="A6" s="8">
        <v>1.2</v>
      </c>
      <c r="B6" s="11" t="s">
        <v>67</v>
      </c>
      <c r="C6" s="36" t="s">
        <v>68</v>
      </c>
      <c r="D6" s="36"/>
      <c r="E6" s="36"/>
      <c r="F6" s="9" t="s">
        <v>5</v>
      </c>
      <c r="G6" s="9"/>
      <c r="H6" s="9"/>
      <c r="I6" s="9">
        <f t="shared" ref="I6:I12" si="0">H6*G6</f>
        <v>0</v>
      </c>
    </row>
    <row r="7" spans="1:9" s="13" customFormat="1" ht="30" customHeight="1">
      <c r="A7" s="8">
        <v>1.3</v>
      </c>
      <c r="B7" s="11" t="s">
        <v>66</v>
      </c>
      <c r="C7" s="36"/>
      <c r="D7" s="36"/>
      <c r="E7" s="36"/>
      <c r="F7" s="9" t="s">
        <v>5</v>
      </c>
      <c r="G7" s="9"/>
      <c r="H7" s="9"/>
      <c r="I7" s="9">
        <f t="shared" si="0"/>
        <v>0</v>
      </c>
    </row>
    <row r="8" spans="1:9" s="12" customFormat="1" ht="30" customHeight="1">
      <c r="A8" s="6">
        <v>2</v>
      </c>
      <c r="B8" s="43" t="s">
        <v>14</v>
      </c>
      <c r="C8" s="44"/>
      <c r="D8" s="44"/>
      <c r="E8" s="44"/>
      <c r="F8" s="44"/>
      <c r="G8" s="45"/>
      <c r="I8" s="9"/>
    </row>
    <row r="9" spans="1:9" s="2" customFormat="1" ht="69.599999999999994" customHeight="1">
      <c r="A9" s="8">
        <v>2.1</v>
      </c>
      <c r="B9" s="11" t="s">
        <v>19</v>
      </c>
      <c r="C9" s="36" t="s">
        <v>20</v>
      </c>
      <c r="D9" s="36"/>
      <c r="E9" s="36"/>
      <c r="F9" s="9" t="s">
        <v>2</v>
      </c>
      <c r="G9" s="9">
        <v>828</v>
      </c>
      <c r="H9" s="9"/>
      <c r="I9" s="9">
        <f t="shared" si="0"/>
        <v>0</v>
      </c>
    </row>
    <row r="10" spans="1:9" s="2" customFormat="1" ht="103.2" customHeight="1">
      <c r="A10" s="8">
        <v>2.2000000000000002</v>
      </c>
      <c r="B10" s="11" t="s">
        <v>21</v>
      </c>
      <c r="C10" s="36" t="s">
        <v>22</v>
      </c>
      <c r="D10" s="36"/>
      <c r="E10" s="36"/>
      <c r="F10" s="9" t="s">
        <v>2</v>
      </c>
      <c r="G10" s="9">
        <v>173</v>
      </c>
      <c r="H10" s="9"/>
      <c r="I10" s="9">
        <f t="shared" si="0"/>
        <v>0</v>
      </c>
    </row>
    <row r="11" spans="1:9" s="2" customFormat="1" ht="98.4" customHeight="1">
      <c r="A11" s="8">
        <v>2.2999999999999998</v>
      </c>
      <c r="B11" s="11" t="s">
        <v>23</v>
      </c>
      <c r="C11" s="36" t="s">
        <v>24</v>
      </c>
      <c r="D11" s="36"/>
      <c r="E11" s="36"/>
      <c r="F11" s="9" t="s">
        <v>2</v>
      </c>
      <c r="G11" s="9">
        <v>15</v>
      </c>
      <c r="H11" s="9"/>
      <c r="I11" s="9">
        <f t="shared" si="0"/>
        <v>0</v>
      </c>
    </row>
    <row r="12" spans="1:9" s="2" customFormat="1" ht="18">
      <c r="A12" s="8">
        <v>2.4</v>
      </c>
      <c r="B12" s="52" t="s">
        <v>104</v>
      </c>
      <c r="C12"/>
      <c r="D12"/>
      <c r="E12"/>
      <c r="F12" s="9" t="s">
        <v>2</v>
      </c>
      <c r="G12" s="53">
        <v>1</v>
      </c>
      <c r="H12" s="9"/>
      <c r="I12" s="9">
        <f t="shared" si="0"/>
        <v>0</v>
      </c>
    </row>
    <row r="13" spans="1:9" ht="70.5" customHeight="1">
      <c r="A13" s="37">
        <v>2.4</v>
      </c>
      <c r="B13" s="38"/>
      <c r="C13" s="38"/>
      <c r="D13" s="38"/>
      <c r="E13" s="38"/>
      <c r="F13" s="38"/>
      <c r="G13" s="38"/>
      <c r="I13" s="54">
        <f>SUM(I5:I12)</f>
        <v>0</v>
      </c>
    </row>
    <row r="17" spans="1:7" ht="25.5" customHeight="1">
      <c r="A17" s="6">
        <v>3</v>
      </c>
      <c r="B17" s="43" t="s">
        <v>97</v>
      </c>
      <c r="C17" s="44"/>
      <c r="D17" s="44"/>
      <c r="E17" s="44"/>
      <c r="F17" s="44"/>
      <c r="G17" s="45"/>
    </row>
    <row r="18" spans="1:7">
      <c r="A18" s="1">
        <v>3.1</v>
      </c>
    </row>
    <row r="19" spans="1:7">
      <c r="A19" s="1">
        <v>3.2</v>
      </c>
    </row>
    <row r="20" spans="1:7">
      <c r="A20" s="1">
        <v>3.3</v>
      </c>
    </row>
    <row r="21" spans="1:7">
      <c r="A21" s="1">
        <v>3.4</v>
      </c>
    </row>
    <row r="22" spans="1:7">
      <c r="A22" s="1">
        <v>3.5</v>
      </c>
    </row>
    <row r="23" spans="1:7">
      <c r="A23" s="1">
        <v>3.6</v>
      </c>
    </row>
  </sheetData>
  <mergeCells count="12">
    <mergeCell ref="B17:G17"/>
    <mergeCell ref="C7:E7"/>
    <mergeCell ref="B2:G2"/>
    <mergeCell ref="C3:E3"/>
    <mergeCell ref="B4:G4"/>
    <mergeCell ref="C5:E5"/>
    <mergeCell ref="C6:E6"/>
    <mergeCell ref="A13:G13"/>
    <mergeCell ref="B8:G8"/>
    <mergeCell ref="C9:E9"/>
    <mergeCell ref="C10:E10"/>
    <mergeCell ref="C11:E11"/>
  </mergeCells>
  <pageMargins left="0.25" right="0.25" top="0.75" bottom="0.75" header="0.3" footer="0.3"/>
  <pageSetup paperSize="9" scale="45" fitToHeight="0" orientation="portrait" horizontalDpi="1200" verticalDpi="1200"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წყლით ქრობა</vt:lpstr>
      <vt:lpstr>სიგნალიზაცია</vt:lpstr>
      <vt:lpstr>ავარიული განათება</vt:lpstr>
      <vt:lpstr>'ავარიული განათება'!Print_Area</vt:lpstr>
      <vt:lpstr>სიგნალიზაცია!Print_Area</vt:lpstr>
      <vt:lpstr>'წყლით ქრობა'!Print_Area</vt:lpstr>
      <vt:lpstr>'ავარიული განათება'!Print_Titles</vt:lpstr>
      <vt:lpstr>სიგნალიზაცია!Print_Titles</vt:lpstr>
      <vt:lpstr>'წყლით ქრობა'!Print_Titles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2024-07-22T15:04:24Z</dcterms:modified>
</cp:coreProperties>
</file>